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<sst xmlns="http://schemas.openxmlformats.org/spreadsheetml/2006/main" count="67">
  <si>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</si>
  <si>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</si>
  <si>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</si>
  <si>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</si>
  <si>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自管人防工程维护维修费</t>
  </si>
  <si>
    <t>主管部门</t>
  </si>
  <si>
    <t>实施单位</t>
  </si>
  <si>
    <t>北京市朝阳区将台乡人民政府</t>
  </si>
  <si>
    <t>项目负责人</t>
  </si>
  <si>
    <t>范永军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</si>
  <si>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</si>
  <si>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</si>
  <si>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</si>
  <si>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</si>
  <si>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</si>
  <si>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</si>
  <si>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</si>
  <si>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</si>
  <si>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</si>
  <si>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</si>
  <si>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</si>
  <si>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</si>
  <si>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</si>
  <si>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</si>
  <si>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</si>
  <si>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</si>
  <si>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确保将台乡人防工程安全使用，人防设备设施正常运作，保障自管人防工程使用效能，提高辖区人防工程管理水平。</t>
  </si>
  <si>
    <t>全年人防工程安全无事故，所有自管人防工程设备设施完备，完成全年任务目标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</si>
  <si>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</si>
  <si>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</si>
  <si>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</si>
  <si>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</si>
  <si>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</si>
  <si>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</si>
  <si>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</si>
  <si>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</si>
  <si>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</si>
  <si>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</si>
  <si>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</si>
  <si>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：维护维修自管人防工程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</si>
  <si>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</si>
  <si>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</si>
  <si>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</si>
  <si>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：确保将台乡人防工程安全使用，人防设备设施正常运作。</t>
    </r>
  </si>
  <si>
    <t>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</si>
  <si>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</si>
  <si>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</si>
  <si>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：年度内完成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</si>
  <si>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</si>
  <si>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</si>
  <si>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：每个人防工程维护维修标准</t>
    </r>
  </si>
  <si>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</si>
  <si>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年未发生特大暴雨等极端天气，预留人防应急经费未使用。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</si>
  <si>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</si>
  <si>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</si>
  <si>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</si>
  <si>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</si>
  <si>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</si>
  <si>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：保障自管人防工程使用效能，提高辖区人防工程管理水平。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</si>
  <si>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</si>
  <si>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</si>
  <si>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</si>
  <si>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</si>
  <si>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：人防工程使用人员满意度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</si>
  <si>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</si>
  <si>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夏天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13522564202               </t>
    </r>
    <r>
      <rPr>
        <b/>
        <sz val="11"/>
        <color theme="1"/>
        <rFont val="宋体"/>
        <charset val="134"/>
      </rPr>
      <t>填写日期：2023年2月8日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</si>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</sst>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22" borderId="6" applyNumberFormat="0" applyAlignment="0" applyProtection="0">
      <alignment vertical="center"/>
    </xf>
    <xf numFmtId="0" fontId="29" fillId="22" borderId="3" applyNumberFormat="0" applyAlignment="0" applyProtection="0">
      <alignment vertical="center"/>
    </xf>
    <xf numFmtId="0" fontId="30" fillId="23" borderId="7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0" fillId="2" borderId="1" xfId="0" applyFill="1" applyBorder="1">
      <alignment vertical="center"/>
    </xf>
    <xf numFmtId="9" fontId="5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10" fontId="6" fillId="2" borderId="1" xfId="1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topLeftCell="A25" workbookViewId="0">
      <selection activeCell="K43" sqref="K43:L4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4.7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/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/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1306000</v>
      </c>
      <c r="F8" s="6">
        <f>E8</f>
        <v>1306000</v>
      </c>
      <c r="G8" s="6"/>
      <c r="H8" s="6">
        <f>F8*L8</f>
        <v>1282616.723</v>
      </c>
      <c r="I8" s="6"/>
      <c r="J8" s="4">
        <v>10</v>
      </c>
      <c r="K8" s="4"/>
      <c r="L8" s="23">
        <v>0.9820955</v>
      </c>
      <c r="M8" s="23"/>
      <c r="N8" s="6">
        <f>J8*L8</f>
        <v>9.820955</v>
      </c>
    </row>
    <row r="9" ht="15" customHeight="1" spans="1:14">
      <c r="A9" s="8"/>
      <c r="B9" s="8"/>
      <c r="C9" s="4" t="s">
        <v>19</v>
      </c>
      <c r="D9" s="4"/>
      <c r="E9" s="6">
        <f>E8</f>
        <v>1306000</v>
      </c>
      <c r="F9" s="6">
        <f>E9</f>
        <v>1306000</v>
      </c>
      <c r="G9" s="6"/>
      <c r="H9" s="6">
        <f>F9*L8</f>
        <v>1282616.723</v>
      </c>
      <c r="I9" s="6"/>
      <c r="J9" s="6" t="s">
        <v>20</v>
      </c>
      <c r="K9" s="6"/>
      <c r="L9" s="24">
        <f>L8</f>
        <v>0.9820955</v>
      </c>
      <c r="M9" s="24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0" t="s">
        <v>26</v>
      </c>
      <c r="C13" s="11"/>
      <c r="D13" s="11"/>
      <c r="E13" s="11"/>
      <c r="F13" s="11"/>
      <c r="G13" s="11"/>
      <c r="H13" s="10" t="s">
        <v>27</v>
      </c>
      <c r="I13" s="11"/>
      <c r="J13" s="11"/>
      <c r="K13" s="11"/>
      <c r="L13" s="11"/>
      <c r="M13" s="11"/>
      <c r="N13" s="11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3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3</v>
      </c>
      <c r="H16" s="14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5" t="s">
        <v>40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41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33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4">
        <v>1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6" t="s">
        <v>45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41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6" t="s">
        <v>48</v>
      </c>
      <c r="H22" s="14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5" t="s">
        <v>40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41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48" customHeight="1" spans="1:14">
      <c r="A25" s="8"/>
      <c r="B25" s="4"/>
      <c r="C25" s="4" t="s">
        <v>49</v>
      </c>
      <c r="D25" s="12" t="s">
        <v>50</v>
      </c>
      <c r="E25" s="13"/>
      <c r="F25" s="13"/>
      <c r="G25" s="6" t="s">
        <v>51</v>
      </c>
      <c r="H25" s="14">
        <v>0.95</v>
      </c>
      <c r="I25" s="6">
        <v>10</v>
      </c>
      <c r="J25" s="6"/>
      <c r="K25" s="6">
        <v>8</v>
      </c>
      <c r="L25" s="6"/>
      <c r="M25" s="6" t="s">
        <v>52</v>
      </c>
      <c r="N25" s="6"/>
    </row>
    <row r="26" ht="15" customHeight="1" spans="1:14">
      <c r="A26" s="8"/>
      <c r="B26" s="4"/>
      <c r="C26" s="4"/>
      <c r="D26" s="15" t="s">
        <v>40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41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5" t="s">
        <v>40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5" t="s">
        <v>41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38" customHeight="1" spans="1:14">
      <c r="A31" s="8"/>
      <c r="B31" s="4"/>
      <c r="C31" s="4" t="s">
        <v>57</v>
      </c>
      <c r="D31" s="12" t="s">
        <v>58</v>
      </c>
      <c r="E31" s="13"/>
      <c r="F31" s="13"/>
      <c r="G31" s="18" t="s">
        <v>44</v>
      </c>
      <c r="H31" s="5" t="s">
        <v>44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5" t="s">
        <v>40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41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5" t="s">
        <v>40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41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40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41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4" customHeight="1" spans="1:14">
      <c r="A40" s="8"/>
      <c r="B40" s="4" t="s">
        <v>61</v>
      </c>
      <c r="C40" s="4" t="s">
        <v>62</v>
      </c>
      <c r="D40" s="12" t="s">
        <v>63</v>
      </c>
      <c r="E40" s="13"/>
      <c r="F40" s="13"/>
      <c r="G40" s="14">
        <v>0.9</v>
      </c>
      <c r="H40" s="14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6" t="s">
        <v>45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41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64</v>
      </c>
      <c r="B43" s="19"/>
      <c r="C43" s="19"/>
      <c r="D43" s="19"/>
      <c r="E43" s="19"/>
      <c r="F43" s="19"/>
      <c r="G43" s="19"/>
      <c r="H43" s="19"/>
      <c r="I43" s="19">
        <f>SUM(I16:J42)+J8</f>
        <v>100</v>
      </c>
      <c r="J43" s="19"/>
      <c r="K43" s="19">
        <f>SUM(K16:L42)+N8</f>
        <v>97.820955</v>
      </c>
      <c r="L43" s="19"/>
      <c r="M43" s="17"/>
      <c r="N43" s="17"/>
    </row>
    <row r="44" spans="1:14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ht="18" customHeigh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rintOptions horizontalCentered="1"/>
  <pageMargins left="0.751388888888889" right="0.751388888888889" top="1" bottom="1" header="0.511805555555556" footer="0.511805555555556"/>
  <pageSetup paperSize="9" scale="7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2023-02-23T06:25:04Z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